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nguno.sharepoint.com/sites/AnskaffelserNGU-Rammeavtaleforkantinetjenester/Delte dokumenter/Rammeavtale for kantinetjenester/1. Utkast konkurransegrunnlag/"/>
    </mc:Choice>
  </mc:AlternateContent>
  <xr:revisionPtr revIDLastSave="159" documentId="8_{3C7038DB-DA1D-4073-B881-BE73E1291DF4}" xr6:coauthVersionLast="47" xr6:coauthVersionMax="47" xr10:uidLastSave="{8F7701FA-0AFA-4944-927C-9A7C4320C4C7}"/>
  <bookViews>
    <workbookView xWindow="19335" yWindow="1215" windowWidth="39435" windowHeight="15330" xr2:uid="{43904544-8CBC-43F1-BD46-871D82305F11}"/>
  </bookViews>
  <sheets>
    <sheet name="Prisskjem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5" i="1" l="1"/>
  <c r="G45" i="1" s="1"/>
  <c r="F57" i="1"/>
  <c r="G57" i="1" s="1"/>
  <c r="F56" i="1"/>
  <c r="G56" i="1" s="1"/>
  <c r="G9" i="1"/>
  <c r="F13" i="1" l="1"/>
  <c r="G13" i="1"/>
  <c r="G78" i="1"/>
  <c r="G76" i="1"/>
  <c r="G77" i="1"/>
  <c r="G75" i="1"/>
  <c r="F64" i="1"/>
  <c r="G64" i="1" s="1"/>
  <c r="F65" i="1"/>
  <c r="G65" i="1" s="1"/>
  <c r="F66" i="1"/>
  <c r="G66" i="1" s="1"/>
  <c r="F67" i="1"/>
  <c r="G67" i="1" s="1"/>
  <c r="F68" i="1"/>
  <c r="G68" i="1" s="1"/>
  <c r="F69" i="1"/>
  <c r="G69" i="1" s="1"/>
  <c r="F70" i="1"/>
  <c r="G70" i="1" s="1"/>
  <c r="F63" i="1"/>
  <c r="G63" i="1" s="1"/>
  <c r="F54" i="1"/>
  <c r="G54" i="1" s="1"/>
  <c r="F55" i="1"/>
  <c r="G55" i="1" s="1"/>
  <c r="F53" i="1"/>
  <c r="G53" i="1" s="1"/>
  <c r="F51" i="1"/>
  <c r="G51" i="1" s="1"/>
  <c r="F48" i="1"/>
  <c r="G48" i="1" s="1"/>
  <c r="F49" i="1"/>
  <c r="G49" i="1" s="1"/>
  <c r="F50" i="1"/>
  <c r="G50" i="1" s="1"/>
  <c r="F47" i="1"/>
  <c r="G47" i="1" s="1"/>
  <c r="F44" i="1"/>
  <c r="G44" i="1" s="1"/>
  <c r="F43" i="1"/>
  <c r="G43" i="1" s="1"/>
  <c r="F39" i="1"/>
  <c r="G39" i="1" s="1"/>
  <c r="F40" i="1"/>
  <c r="G40" i="1" s="1"/>
  <c r="F41" i="1"/>
  <c r="G41" i="1" s="1"/>
  <c r="F38" i="1"/>
  <c r="G38" i="1" s="1"/>
  <c r="F35" i="1"/>
  <c r="G35" i="1" s="1"/>
  <c r="F33" i="1"/>
  <c r="G33" i="1" s="1"/>
  <c r="F32" i="1"/>
  <c r="G32" i="1" s="1"/>
  <c r="F30" i="1"/>
  <c r="G30" i="1" s="1"/>
  <c r="F29" i="1"/>
  <c r="G29" i="1" s="1"/>
  <c r="F27" i="1"/>
  <c r="G27" i="1" s="1"/>
  <c r="F25" i="1"/>
  <c r="G25" i="1" s="1"/>
  <c r="F26" i="1"/>
  <c r="G26" i="1" s="1"/>
  <c r="F24" i="1"/>
  <c r="G24" i="1" s="1"/>
  <c r="F19" i="1"/>
  <c r="G19" i="1" s="1"/>
  <c r="F20" i="1"/>
  <c r="G20" i="1" s="1"/>
  <c r="F21" i="1"/>
  <c r="G21" i="1" s="1"/>
  <c r="F22" i="1"/>
  <c r="G22" i="1" s="1"/>
  <c r="F18" i="1"/>
  <c r="G18" i="1" s="1"/>
  <c r="F14" i="1"/>
  <c r="G14" i="1" s="1"/>
  <c r="F15" i="1"/>
  <c r="G15" i="1" s="1"/>
  <c r="F16" i="1"/>
  <c r="G16" i="1" s="1"/>
  <c r="G59" i="1" l="1"/>
  <c r="G71" i="1"/>
  <c r="G79" i="1"/>
  <c r="G82" i="1" l="1"/>
</calcChain>
</file>

<file path=xl/sharedStrings.xml><?xml version="1.0" encoding="utf-8"?>
<sst xmlns="http://schemas.openxmlformats.org/spreadsheetml/2006/main" count="155" uniqueCount="112">
  <si>
    <t>Totalpris per måned</t>
  </si>
  <si>
    <t>Totalpris per år</t>
  </si>
  <si>
    <t>Rundstykke, grovt per stk</t>
  </si>
  <si>
    <t>Knekkebrød, havre per stk</t>
  </si>
  <si>
    <t>Brunost</t>
  </si>
  <si>
    <t>Hvitost som Norvegia, Jarlsberg, Synnøve Finde, el tilsvarende</t>
  </si>
  <si>
    <t>Kokt skinke</t>
  </si>
  <si>
    <t>Salami</t>
  </si>
  <si>
    <t>Diverse</t>
  </si>
  <si>
    <t>Majones</t>
  </si>
  <si>
    <t>Smør, soft, Brelett eller tilsvarende</t>
  </si>
  <si>
    <t>Salat, grønnsaker og annet tilbehør til salatdisken</t>
  </si>
  <si>
    <t>Wienerbrød</t>
  </si>
  <si>
    <t>Annet</t>
  </si>
  <si>
    <t>Go'morgen yoghurt eller tilsvarende yoghurt med musli</t>
  </si>
  <si>
    <t>Wrap med kylling og avokado</t>
  </si>
  <si>
    <t>Wrap med spekeskinke</t>
  </si>
  <si>
    <t xml:space="preserve">Wrap vegetar </t>
  </si>
  <si>
    <t>Enhet</t>
  </si>
  <si>
    <t>Produkt</t>
  </si>
  <si>
    <t>Timepris kokk</t>
  </si>
  <si>
    <t>Ordinær arbeidstid kl. 08:00 - 16:00</t>
  </si>
  <si>
    <t>Pris per time</t>
  </si>
  <si>
    <t>Timepris servitør</t>
  </si>
  <si>
    <t>Timepris kokk utenfor ordinær arbeidstid</t>
  </si>
  <si>
    <t>Utenfor ordinær arbeidstid, dvs. ukedager kl. 16:00 - 08:00</t>
  </si>
  <si>
    <t>Timepris servitør utenfor ordinær arbeidstid</t>
  </si>
  <si>
    <t>Brød</t>
  </si>
  <si>
    <t>TIMEPRISER FOR SPESIELLE BEHOV UTENOM ORDINÆR DRIFT</t>
  </si>
  <si>
    <t>PRISLISTE KANTINEMAT</t>
  </si>
  <si>
    <t>Beskrivelse</t>
  </si>
  <si>
    <t>Pris per brødskive</t>
  </si>
  <si>
    <t>Pris per rundstykke</t>
  </si>
  <si>
    <t>Pris per knekkebrød</t>
  </si>
  <si>
    <t>Varm suppe</t>
  </si>
  <si>
    <t>Pris per porsjon</t>
  </si>
  <si>
    <t>Salatbar</t>
  </si>
  <si>
    <t>Varmmat</t>
  </si>
  <si>
    <t>Grov baguette med smør, reker og majones</t>
  </si>
  <si>
    <t xml:space="preserve">Grov baguette med kalkun og pesto + garnityr som basilikum, agurk etc. </t>
  </si>
  <si>
    <t>Brødmat</t>
  </si>
  <si>
    <t>Gjærbakst og kaker</t>
  </si>
  <si>
    <t>Drikke</t>
  </si>
  <si>
    <t>Estimert mengde per måned (for evalueringsformål)</t>
  </si>
  <si>
    <t>PRISER FOR UTVALGT MØTEMAT</t>
  </si>
  <si>
    <t>Lunsjtallerken</t>
  </si>
  <si>
    <t xml:space="preserve">Pris per stk. </t>
  </si>
  <si>
    <t>Frukt</t>
  </si>
  <si>
    <t>Pris per enhet</t>
  </si>
  <si>
    <t>Pris per enhet (utsalgspris til forbruker)</t>
  </si>
  <si>
    <t>Totalsum til evaluering</t>
  </si>
  <si>
    <t xml:space="preserve">Assorterte grove rundstykker som serveres halve med f.eks kalkunbryst, brie, karbonade, ost/skinke, røkelaks/eggerøre, reker, tomat/mozzarella, vegetaromelett etc. </t>
  </si>
  <si>
    <t>Estimert mengde per beskrevet enhet, per måned (for evalueringsformål)</t>
  </si>
  <si>
    <t>Pris per kakestykke</t>
  </si>
  <si>
    <t>Fat med oppskåret frukt - beregnet for ca. 10 personer</t>
  </si>
  <si>
    <t>Pris per fat</t>
  </si>
  <si>
    <t>Gjærbakst</t>
  </si>
  <si>
    <t xml:space="preserve">Assortert utvalg av baguetter med f.eks. omelett, spekeskinke/chevre, manchego med chorizo, vegetariske alternativer eller tilsvarende. </t>
  </si>
  <si>
    <t>Assortert utvalg av wraps med variert fyll, for eksempel kylling, laks, vegetariske alternativer, omelett eller tilsvarende.</t>
  </si>
  <si>
    <t xml:space="preserve">Brød skal minimum være grovt; 3 (51-75,9 % sammalt mel eller hele korn) eller 4 (76-100 % sammalt mel eller hele korn) på brødskalaen. </t>
  </si>
  <si>
    <t xml:space="preserve">Varmmat skal serveres i mellomstor porsjon. Mengden skal samsvare med anbefalingene fra norsk helseinformatikk, der energiinnholdet i en lunsjporsjon skal være på rundt 500-700 kcal. </t>
  </si>
  <si>
    <t>Kake beregnet for ca. 12-14 personer</t>
  </si>
  <si>
    <t xml:space="preserve">Kald anrettet tallerken egnet til lunsjmøter og samlinger, med variert innhold som kjøtt- og/eller fiskeretter, salat, egg, ost og annet tilbehør, eller tilsvarende. </t>
  </si>
  <si>
    <t>Baguett, normal porsjonsstørrelse (ca. 200-250 gram per ferdig smurt)</t>
  </si>
  <si>
    <t>Wraps, normal porsjonsstørrelse (ca. 200-250 gram ferdig smurt)</t>
  </si>
  <si>
    <t>Pris per hele kake</t>
  </si>
  <si>
    <t>Pris per tallerken</t>
  </si>
  <si>
    <t>Ferdigsmurte produkter (normale porsjonsstørrelser, ca. 200-250 gram ferdig smurt)</t>
  </si>
  <si>
    <t xml:space="preserve">Glutenfritt brød </t>
  </si>
  <si>
    <t>Appelsinjuice 2 dl</t>
  </si>
  <si>
    <t>Eplejuice 2 dl</t>
  </si>
  <si>
    <t>Melk 2 dl</t>
  </si>
  <si>
    <t>Kake beregnet for ca. 18-20 personer</t>
  </si>
  <si>
    <t>Rundstykker, halve (ca. 70-80 gram ferdig smurt)</t>
  </si>
  <si>
    <t xml:space="preserve">Oppgitte mengder er kun for evalueringsformål, og ikke bindende for oppdragsgiver. </t>
  </si>
  <si>
    <t xml:space="preserve">Leverandøren skal kun fylle ut de gule feltene. 
</t>
  </si>
  <si>
    <t xml:space="preserve">Utsalgspriser som oppgis er bindende for leverandør. Pris oppgis ekskl. mva.  </t>
  </si>
  <si>
    <t>Gulrotkake, ca. 100 gram</t>
  </si>
  <si>
    <t>Syltetøy, jordbær, bringebær, blåbær, marmelade o.l, rundt 24 g</t>
  </si>
  <si>
    <t>Makrell i tomat, rundt 22 g</t>
  </si>
  <si>
    <t>Kaviar liten tube, rundt 12 g</t>
  </si>
  <si>
    <t>Pris per porsjon (rundt 24 g)</t>
  </si>
  <si>
    <t>Pris per porsjon (rundt 22 g)</t>
  </si>
  <si>
    <t>Pris per porsjon (rundt 12 g)</t>
  </si>
  <si>
    <t>Bacon/skinkeost, rundt 18 g</t>
  </si>
  <si>
    <t>Pris per porsjon (rundt 18 g)</t>
  </si>
  <si>
    <t>Smørost (snøfrisk eller tilsvarende), rundt 20 g</t>
  </si>
  <si>
    <t>Pris per porsjon (rundt 20 g)</t>
  </si>
  <si>
    <t xml:space="preserve">Pålegg i porsjonsstørrelser </t>
  </si>
  <si>
    <t xml:space="preserve">Pålegg i skiver </t>
  </si>
  <si>
    <t>Varmlunsj medium, energiinnhold på rundt 500-700 kcal</t>
  </si>
  <si>
    <t>Pris per skive (rundt 15 gram)</t>
  </si>
  <si>
    <t>Pris per stk (rundt  190 gram)</t>
  </si>
  <si>
    <t>Pris per porsjon (rundt 2 dl)</t>
  </si>
  <si>
    <t>Estimert antall timer per år (for evalueringsformål)</t>
  </si>
  <si>
    <t>TOTALSUM KANTINEMAT, LUNSJPAKKER, MØTEMAT OG SERVERING, PER ÅR</t>
  </si>
  <si>
    <t>KANTINE DRIFTSTILSKUDD</t>
  </si>
  <si>
    <t>månedlig tilskudd</t>
  </si>
  <si>
    <t>Kanelbolle</t>
  </si>
  <si>
    <t>Hjemmelagde vafler, hel plate inkludert syltetøy og rømme</t>
  </si>
  <si>
    <t>Mineralvann (0,5 l)</t>
  </si>
  <si>
    <t>Pris per flaske/boks  5 dl</t>
  </si>
  <si>
    <t>Smoothie 2 dl</t>
  </si>
  <si>
    <t>Søt gjærbakst, kanelbolle</t>
  </si>
  <si>
    <t>Marsipankake</t>
  </si>
  <si>
    <t>Gulrotkake</t>
  </si>
  <si>
    <t>Pris per porsjon (ca. 3 dl)</t>
  </si>
  <si>
    <t>Pris per hg</t>
  </si>
  <si>
    <t>Epler, norske</t>
  </si>
  <si>
    <t>Banan</t>
  </si>
  <si>
    <t>Kaffe/Te</t>
  </si>
  <si>
    <t>Bilag 5 - Prisskjema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</si>
</sst>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&quot;kr&quot;\ #,##0.00"/>
    <numFmt numFmtId="165" formatCode="_-[$NOK]\ * #,##0.00_-;\-[$NOK]\ * #,##0.00_-;_-[$NOK]\ * &quot;-&quot;??_-;_-@_-"/>
  </numFmts>
  <fonts count="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b/>
      <sz val="1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46">
    <xf numFmtId="0" fontId="0" fillId="0" borderId="0" xfId="0"/>
    <xf numFmtId="0" fontId="0" fillId="0" borderId="1" xfId="0" applyBorder="1"/>
    <xf numFmtId="0" fontId="0" fillId="4" borderId="1" xfId="0" applyFill="1" applyBorder="1"/>
    <xf numFmtId="0" fontId="1" fillId="3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left"/>
    </xf>
    <xf numFmtId="0" fontId="0" fillId="0" borderId="4" xfId="0" applyBorder="1" applyAlignment="1">
      <alignment horizontal="left"/>
    </xf>
    <xf numFmtId="0" fontId="0" fillId="3" borderId="0" xfId="0" applyFill="1" applyAlignment="1">
      <alignment horizontal="left" vertical="top" wrapText="1"/>
    </xf>
    <xf numFmtId="0" fontId="1" fillId="5" borderId="4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3" borderId="5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left"/>
    </xf>
    <xf numFmtId="0" fontId="4" fillId="6" borderId="1" xfId="0" applyFont="1" applyFill="1" applyBorder="1"/>
    <xf numFmtId="164" fontId="4" fillId="6" borderId="1" xfId="0" applyNumberFormat="1" applyFont="1" applyFill="1" applyBorder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4" borderId="1" xfId="0" applyFill="1" applyBorder="1" applyAlignment="1">
      <alignment vertical="center"/>
    </xf>
    <xf numFmtId="0" fontId="0" fillId="0" borderId="4" xfId="0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/>
    <xf numFmtId="0" fontId="6" fillId="0" borderId="4" xfId="0" applyFont="1" applyBorder="1" applyAlignment="1">
      <alignment horizontal="left"/>
    </xf>
    <xf numFmtId="0" fontId="6" fillId="4" borderId="1" xfId="0" applyFont="1" applyFill="1" applyBorder="1"/>
    <xf numFmtId="164" fontId="0" fillId="0" borderId="1" xfId="0" applyNumberFormat="1" applyBorder="1" applyAlignment="1">
      <alignment vertical="center"/>
    </xf>
    <xf numFmtId="164" fontId="6" fillId="0" borderId="1" xfId="0" applyNumberFormat="1" applyFont="1" applyBorder="1"/>
    <xf numFmtId="164" fontId="0" fillId="0" borderId="1" xfId="0" applyNumberFormat="1" applyBorder="1"/>
    <xf numFmtId="43" fontId="6" fillId="8" borderId="1" xfId="1" applyFont="1" applyFill="1" applyBorder="1"/>
    <xf numFmtId="0" fontId="5" fillId="2" borderId="0" xfId="0" applyFont="1" applyFill="1" applyAlignment="1">
      <alignment horizontal="left" vertical="center"/>
    </xf>
    <xf numFmtId="0" fontId="0" fillId="4" borderId="0" xfId="0" applyFill="1" applyAlignment="1">
      <alignment horizontal="left" vertical="top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4" fontId="1" fillId="0" borderId="7" xfId="0" applyNumberFormat="1" applyFont="1" applyBorder="1" applyAlignment="1">
      <alignment horizontal="left"/>
    </xf>
    <xf numFmtId="4" fontId="1" fillId="0" borderId="8" xfId="0" applyNumberFormat="1" applyFont="1" applyBorder="1" applyAlignment="1">
      <alignment horizontal="left"/>
    </xf>
    <xf numFmtId="0" fontId="3" fillId="7" borderId="3" xfId="0" applyFont="1" applyFill="1" applyBorder="1" applyAlignment="1">
      <alignment horizontal="left"/>
    </xf>
    <xf numFmtId="0" fontId="1" fillId="5" borderId="3" xfId="0" applyFont="1" applyFill="1" applyBorder="1" applyAlignment="1">
      <alignment horizontal="left"/>
    </xf>
    <xf numFmtId="0" fontId="2" fillId="7" borderId="2" xfId="0" applyFont="1" applyFill="1" applyBorder="1" applyAlignment="1">
      <alignment horizontal="left"/>
    </xf>
    <xf numFmtId="0" fontId="2" fillId="7" borderId="3" xfId="0" applyFont="1" applyFill="1" applyBorder="1" applyAlignment="1">
      <alignment horizontal="left"/>
    </xf>
    <xf numFmtId="0" fontId="2" fillId="7" borderId="4" xfId="0" applyFont="1" applyFill="1" applyBorder="1" applyAlignment="1">
      <alignment horizontal="left"/>
    </xf>
    <xf numFmtId="0" fontId="2" fillId="7" borderId="1" xfId="0" applyFont="1" applyFill="1" applyBorder="1" applyAlignment="1">
      <alignment horizontal="left" vertical="center"/>
    </xf>
    <xf numFmtId="165" fontId="2" fillId="7" borderId="1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left"/>
    </xf>
    <xf numFmtId="0" fontId="4" fillId="5" borderId="3" xfId="0" applyFont="1" applyFill="1" applyBorder="1" applyAlignment="1">
      <alignment horizontal="left"/>
    </xf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73860-3E9B-41D9-9190-9C2F9E264024}">
  <dimension ref="A1:AD84"/>
  <sheetViews>
    <sheetView showGridLines="0" tabSelected="1" topLeftCell="A17" zoomScaleNormal="100" workbookViewId="0">
      <selection activeCell="A86" sqref="A86"/>
    </sheetView>
  </sheetViews>
  <sheetFormatPr baseColWidth="10" defaultColWidth="11.42578125" defaultRowHeight="15" x14ac:dyDescent="0.25"/>
  <cols>
    <col min="1" max="1" width="75.85546875" customWidth="1"/>
    <col min="2" max="2" width="56.7109375" customWidth="1"/>
    <col min="3" max="3" width="28.7109375" bestFit="1" customWidth="1"/>
    <col min="4" max="4" width="24.140625" customWidth="1"/>
    <col min="5" max="5" width="29.42578125" customWidth="1"/>
    <col min="6" max="6" width="19" customWidth="1"/>
    <col min="7" max="7" width="19.85546875" customWidth="1"/>
  </cols>
  <sheetData>
    <row r="1" spans="1:7" ht="24" customHeight="1" x14ac:dyDescent="0.25">
      <c r="A1" s="31" t="s">
        <v>111</v>
      </c>
      <c r="B1" s="31"/>
      <c r="C1" s="31"/>
      <c r="D1" s="31"/>
      <c r="E1" s="31"/>
      <c r="F1" s="31"/>
      <c r="G1" s="31"/>
    </row>
    <row r="2" spans="1:7" x14ac:dyDescent="0.25">
      <c r="A2" s="31"/>
      <c r="B2" s="31"/>
      <c r="C2" s="31"/>
      <c r="D2" s="31"/>
      <c r="E2" s="31"/>
      <c r="F2" s="31"/>
      <c r="G2" s="31"/>
    </row>
    <row r="3" spans="1:7" ht="15" customHeight="1" x14ac:dyDescent="0.25">
      <c r="A3" s="32" t="s">
        <v>75</v>
      </c>
      <c r="B3" s="32"/>
      <c r="C3" s="32"/>
      <c r="D3" s="32"/>
      <c r="E3" s="32"/>
      <c r="F3" s="32"/>
      <c r="G3" s="32"/>
    </row>
    <row r="4" spans="1:7" ht="15" customHeight="1" x14ac:dyDescent="0.25">
      <c r="A4" s="6" t="s">
        <v>76</v>
      </c>
      <c r="B4" s="6"/>
      <c r="C4" s="6"/>
      <c r="D4" s="6"/>
      <c r="E4" s="6"/>
      <c r="F4" s="6"/>
      <c r="G4" s="6"/>
    </row>
    <row r="5" spans="1:7" ht="15" customHeight="1" x14ac:dyDescent="0.25">
      <c r="A5" s="6" t="s">
        <v>74</v>
      </c>
      <c r="B5" s="6"/>
      <c r="C5" s="6"/>
      <c r="D5" s="6"/>
      <c r="E5" s="6"/>
      <c r="F5" s="6"/>
      <c r="G5" s="6"/>
    </row>
    <row r="6" spans="1:7" ht="15" customHeight="1" x14ac:dyDescent="0.25">
      <c r="A6" s="6"/>
      <c r="B6" s="6"/>
      <c r="C6" s="6"/>
      <c r="D6" s="6"/>
      <c r="E6" s="6"/>
      <c r="F6" s="6"/>
      <c r="G6" s="6"/>
    </row>
    <row r="7" spans="1:7" ht="15.75" x14ac:dyDescent="0.25">
      <c r="A7" s="37"/>
      <c r="B7" s="37"/>
      <c r="C7" s="37"/>
      <c r="D7" s="37"/>
      <c r="E7" s="37"/>
      <c r="F7" s="37"/>
      <c r="G7" s="37"/>
    </row>
    <row r="8" spans="1:7" ht="45.75" customHeight="1" x14ac:dyDescent="0.25">
      <c r="A8" s="8" t="s">
        <v>30</v>
      </c>
      <c r="B8" s="8"/>
      <c r="C8" s="8"/>
      <c r="D8" s="3" t="s">
        <v>97</v>
      </c>
      <c r="E8" s="3"/>
      <c r="F8" s="3"/>
      <c r="G8" s="3" t="s">
        <v>1</v>
      </c>
    </row>
    <row r="9" spans="1:7" ht="45.75" customHeight="1" x14ac:dyDescent="0.25">
      <c r="A9" s="35" t="s">
        <v>96</v>
      </c>
      <c r="B9" s="36"/>
      <c r="C9" s="25"/>
      <c r="D9" s="30">
        <v>60000</v>
      </c>
      <c r="E9" s="24"/>
      <c r="F9" s="28"/>
      <c r="G9" s="28">
        <f>D9*12</f>
        <v>720000</v>
      </c>
    </row>
    <row r="10" spans="1:7" ht="45.75" customHeight="1" x14ac:dyDescent="0.25">
      <c r="A10" s="37" t="s">
        <v>29</v>
      </c>
      <c r="B10" s="37"/>
      <c r="C10" s="37"/>
      <c r="D10" s="37"/>
      <c r="E10" s="37"/>
      <c r="F10" s="37"/>
      <c r="G10" s="37"/>
    </row>
    <row r="11" spans="1:7" ht="45.75" customHeight="1" x14ac:dyDescent="0.25">
      <c r="A11" s="8" t="s">
        <v>19</v>
      </c>
      <c r="B11" s="8" t="s">
        <v>30</v>
      </c>
      <c r="C11" s="8" t="s">
        <v>18</v>
      </c>
      <c r="D11" s="3" t="s">
        <v>49</v>
      </c>
      <c r="E11" s="3" t="s">
        <v>52</v>
      </c>
      <c r="F11" s="3" t="s">
        <v>0</v>
      </c>
      <c r="G11" s="3" t="s">
        <v>1</v>
      </c>
    </row>
    <row r="12" spans="1:7" x14ac:dyDescent="0.25">
      <c r="A12" s="38" t="s">
        <v>40</v>
      </c>
      <c r="B12" s="38"/>
      <c r="C12" s="38"/>
      <c r="D12" s="38"/>
      <c r="E12" s="38"/>
      <c r="F12" s="38"/>
      <c r="G12" s="38"/>
    </row>
    <row r="13" spans="1:7" s="9" customFormat="1" x14ac:dyDescent="0.25">
      <c r="A13" s="21" t="s">
        <v>27</v>
      </c>
      <c r="B13" s="33" t="s">
        <v>59</v>
      </c>
      <c r="C13" s="21" t="s">
        <v>31</v>
      </c>
      <c r="D13" s="20"/>
      <c r="E13" s="23">
        <v>400</v>
      </c>
      <c r="F13" s="27">
        <f>D13*E13</f>
        <v>0</v>
      </c>
      <c r="G13" s="27">
        <f>F13*10.5</f>
        <v>0</v>
      </c>
    </row>
    <row r="14" spans="1:7" x14ac:dyDescent="0.25">
      <c r="A14" s="5" t="s">
        <v>2</v>
      </c>
      <c r="B14" s="34"/>
      <c r="C14" s="5" t="s">
        <v>32</v>
      </c>
      <c r="D14" s="2"/>
      <c r="E14" s="24">
        <v>100</v>
      </c>
      <c r="F14" s="27">
        <f>D14*E14</f>
        <v>0</v>
      </c>
      <c r="G14" s="27">
        <f t="shared" ref="G14:G16" si="0">F14*10.5</f>
        <v>0</v>
      </c>
    </row>
    <row r="15" spans="1:7" x14ac:dyDescent="0.25">
      <c r="A15" s="5" t="s">
        <v>3</v>
      </c>
      <c r="B15" s="5"/>
      <c r="C15" s="5" t="s">
        <v>33</v>
      </c>
      <c r="D15" s="2"/>
      <c r="E15" s="24">
        <v>200</v>
      </c>
      <c r="F15" s="27">
        <f t="shared" ref="F15:F16" si="1">D15*E15</f>
        <v>0</v>
      </c>
      <c r="G15" s="27">
        <f t="shared" si="0"/>
        <v>0</v>
      </c>
    </row>
    <row r="16" spans="1:7" x14ac:dyDescent="0.25">
      <c r="A16" s="5" t="s">
        <v>68</v>
      </c>
      <c r="B16" s="5"/>
      <c r="C16" s="5" t="s">
        <v>31</v>
      </c>
      <c r="D16" s="2"/>
      <c r="E16" s="24">
        <v>30</v>
      </c>
      <c r="F16" s="27">
        <f t="shared" si="1"/>
        <v>0</v>
      </c>
      <c r="G16" s="27">
        <f t="shared" si="0"/>
        <v>0</v>
      </c>
    </row>
    <row r="17" spans="1:7" x14ac:dyDescent="0.25">
      <c r="A17" s="38" t="s">
        <v>88</v>
      </c>
      <c r="B17" s="38"/>
      <c r="C17" s="38"/>
      <c r="D17" s="38"/>
      <c r="E17" s="38"/>
      <c r="F17" s="38"/>
      <c r="G17" s="38"/>
    </row>
    <row r="18" spans="1:7" x14ac:dyDescent="0.25">
      <c r="A18" s="25" t="s">
        <v>78</v>
      </c>
      <c r="B18" s="25"/>
      <c r="C18" s="25" t="s">
        <v>81</v>
      </c>
      <c r="D18" s="26"/>
      <c r="E18" s="24">
        <v>50</v>
      </c>
      <c r="F18" s="28">
        <f>D18*E18</f>
        <v>0</v>
      </c>
      <c r="G18" s="28">
        <f>F18*10.5</f>
        <v>0</v>
      </c>
    </row>
    <row r="19" spans="1:7" x14ac:dyDescent="0.25">
      <c r="A19" s="25" t="s">
        <v>84</v>
      </c>
      <c r="B19" s="25"/>
      <c r="C19" s="25" t="s">
        <v>85</v>
      </c>
      <c r="D19" s="26"/>
      <c r="E19" s="24">
        <v>50</v>
      </c>
      <c r="F19" s="28">
        <f t="shared" ref="F19:F22" si="2">D19*E19</f>
        <v>0</v>
      </c>
      <c r="G19" s="28">
        <f t="shared" ref="G19:G22" si="3">F19*10.5</f>
        <v>0</v>
      </c>
    </row>
    <row r="20" spans="1:7" x14ac:dyDescent="0.25">
      <c r="A20" s="25" t="s">
        <v>86</v>
      </c>
      <c r="B20" s="25"/>
      <c r="C20" s="25" t="s">
        <v>87</v>
      </c>
      <c r="D20" s="26"/>
      <c r="E20" s="24">
        <v>50</v>
      </c>
      <c r="F20" s="28">
        <f t="shared" si="2"/>
        <v>0</v>
      </c>
      <c r="G20" s="28">
        <f t="shared" si="3"/>
        <v>0</v>
      </c>
    </row>
    <row r="21" spans="1:7" x14ac:dyDescent="0.25">
      <c r="A21" s="25" t="s">
        <v>79</v>
      </c>
      <c r="B21" s="25"/>
      <c r="C21" s="25" t="s">
        <v>82</v>
      </c>
      <c r="D21" s="26"/>
      <c r="E21" s="24">
        <v>50</v>
      </c>
      <c r="F21" s="28">
        <f t="shared" si="2"/>
        <v>0</v>
      </c>
      <c r="G21" s="28">
        <f t="shared" si="3"/>
        <v>0</v>
      </c>
    </row>
    <row r="22" spans="1:7" x14ac:dyDescent="0.25">
      <c r="A22" s="25" t="s">
        <v>80</v>
      </c>
      <c r="B22" s="25"/>
      <c r="C22" s="25" t="s">
        <v>83</v>
      </c>
      <c r="D22" s="26"/>
      <c r="E22" s="24">
        <v>50</v>
      </c>
      <c r="F22" s="28">
        <f t="shared" si="2"/>
        <v>0</v>
      </c>
      <c r="G22" s="28">
        <f t="shared" si="3"/>
        <v>0</v>
      </c>
    </row>
    <row r="23" spans="1:7" x14ac:dyDescent="0.25">
      <c r="A23" s="45" t="s">
        <v>89</v>
      </c>
      <c r="B23" s="45"/>
      <c r="C23" s="45"/>
      <c r="D23" s="45"/>
      <c r="E23" s="45"/>
      <c r="F23" s="45"/>
      <c r="G23" s="45"/>
    </row>
    <row r="24" spans="1:7" x14ac:dyDescent="0.25">
      <c r="A24" s="25" t="s">
        <v>4</v>
      </c>
      <c r="B24" s="25"/>
      <c r="C24" s="25" t="s">
        <v>91</v>
      </c>
      <c r="D24" s="26"/>
      <c r="E24" s="24">
        <v>50</v>
      </c>
      <c r="F24" s="28">
        <f>D24*E24</f>
        <v>0</v>
      </c>
      <c r="G24" s="28">
        <f>F24*10.5</f>
        <v>0</v>
      </c>
    </row>
    <row r="25" spans="1:7" x14ac:dyDescent="0.25">
      <c r="A25" s="25" t="s">
        <v>5</v>
      </c>
      <c r="B25" s="25"/>
      <c r="C25" s="25" t="s">
        <v>91</v>
      </c>
      <c r="D25" s="26"/>
      <c r="E25" s="24">
        <v>50</v>
      </c>
      <c r="F25" s="28">
        <f t="shared" ref="F25:F26" si="4">D25*E25</f>
        <v>0</v>
      </c>
      <c r="G25" s="28">
        <f>F25*10.5</f>
        <v>0</v>
      </c>
    </row>
    <row r="26" spans="1:7" x14ac:dyDescent="0.25">
      <c r="A26" s="25" t="s">
        <v>6</v>
      </c>
      <c r="B26" s="25"/>
      <c r="C26" s="25" t="s">
        <v>91</v>
      </c>
      <c r="D26" s="26"/>
      <c r="E26" s="24">
        <v>50</v>
      </c>
      <c r="F26" s="28">
        <f t="shared" si="4"/>
        <v>0</v>
      </c>
      <c r="G26" s="28">
        <f t="shared" ref="G26:G27" si="5">F26*10.5</f>
        <v>0</v>
      </c>
    </row>
    <row r="27" spans="1:7" x14ac:dyDescent="0.25">
      <c r="A27" s="25" t="s">
        <v>7</v>
      </c>
      <c r="B27" s="25"/>
      <c r="C27" s="25" t="s">
        <v>91</v>
      </c>
      <c r="D27" s="26"/>
      <c r="E27" s="24">
        <v>50</v>
      </c>
      <c r="F27" s="28">
        <f>D27*E27</f>
        <v>0</v>
      </c>
      <c r="G27" s="28">
        <f t="shared" si="5"/>
        <v>0</v>
      </c>
    </row>
    <row r="28" spans="1:7" x14ac:dyDescent="0.25">
      <c r="A28" s="38" t="s">
        <v>37</v>
      </c>
      <c r="B28" s="38"/>
      <c r="C28" s="38"/>
      <c r="D28" s="38"/>
      <c r="E28" s="38"/>
      <c r="F28" s="38"/>
      <c r="G28" s="38"/>
    </row>
    <row r="29" spans="1:7" s="9" customFormat="1" ht="60" x14ac:dyDescent="0.25">
      <c r="A29" s="21" t="s">
        <v>90</v>
      </c>
      <c r="B29" s="22" t="s">
        <v>60</v>
      </c>
      <c r="C29" s="21" t="s">
        <v>35</v>
      </c>
      <c r="D29" s="20"/>
      <c r="E29" s="23">
        <v>100</v>
      </c>
      <c r="F29" s="27">
        <f>D29*E29</f>
        <v>0</v>
      </c>
      <c r="G29" s="27">
        <f>F29*10.5</f>
        <v>0</v>
      </c>
    </row>
    <row r="30" spans="1:7" x14ac:dyDescent="0.25">
      <c r="A30" s="5" t="s">
        <v>34</v>
      </c>
      <c r="B30" s="5"/>
      <c r="C30" s="5" t="s">
        <v>106</v>
      </c>
      <c r="D30" s="2"/>
      <c r="E30" s="24">
        <v>100</v>
      </c>
      <c r="F30" s="27">
        <f>D30*E30</f>
        <v>0</v>
      </c>
      <c r="G30" s="27">
        <f>F30*10.5</f>
        <v>0</v>
      </c>
    </row>
    <row r="31" spans="1:7" x14ac:dyDescent="0.25">
      <c r="A31" s="38" t="s">
        <v>8</v>
      </c>
      <c r="B31" s="38"/>
      <c r="C31" s="38"/>
      <c r="D31" s="38"/>
      <c r="E31" s="38"/>
      <c r="F31" s="38"/>
      <c r="G31" s="38"/>
    </row>
    <row r="32" spans="1:7" x14ac:dyDescent="0.25">
      <c r="A32" s="5" t="s">
        <v>9</v>
      </c>
      <c r="B32" s="5"/>
      <c r="C32" s="5" t="s">
        <v>83</v>
      </c>
      <c r="D32" s="2"/>
      <c r="E32" s="24">
        <v>50</v>
      </c>
      <c r="F32" s="29">
        <f>D32*E32</f>
        <v>0</v>
      </c>
      <c r="G32" s="29">
        <f>F32*10.5</f>
        <v>0</v>
      </c>
    </row>
    <row r="33" spans="1:7" x14ac:dyDescent="0.25">
      <c r="A33" s="5" t="s">
        <v>10</v>
      </c>
      <c r="B33" s="5"/>
      <c r="C33" s="5" t="s">
        <v>83</v>
      </c>
      <c r="D33" s="2"/>
      <c r="E33" s="24">
        <v>150</v>
      </c>
      <c r="F33" s="29">
        <f>D33*E33</f>
        <v>0</v>
      </c>
      <c r="G33" s="29">
        <f>F33*10.5</f>
        <v>0</v>
      </c>
    </row>
    <row r="34" spans="1:7" x14ac:dyDescent="0.25">
      <c r="A34" s="38" t="s">
        <v>11</v>
      </c>
      <c r="B34" s="38"/>
      <c r="C34" s="38"/>
      <c r="D34" s="38"/>
      <c r="E34" s="38"/>
      <c r="F34" s="38"/>
      <c r="G34" s="38"/>
    </row>
    <row r="35" spans="1:7" x14ac:dyDescent="0.25">
      <c r="A35" s="5" t="s">
        <v>36</v>
      </c>
      <c r="B35" s="5"/>
      <c r="C35" s="5" t="s">
        <v>107</v>
      </c>
      <c r="D35" s="2"/>
      <c r="E35" s="24">
        <v>500</v>
      </c>
      <c r="F35" s="29">
        <f>D35*E35</f>
        <v>0</v>
      </c>
      <c r="G35" s="29">
        <f>F35*10.5</f>
        <v>0</v>
      </c>
    </row>
    <row r="36" spans="1:7" x14ac:dyDescent="0.25">
      <c r="A36" s="5"/>
      <c r="B36" s="5"/>
      <c r="C36" s="5"/>
      <c r="D36" s="1"/>
      <c r="E36" s="1"/>
      <c r="F36" s="1"/>
      <c r="G36" s="1"/>
    </row>
    <row r="37" spans="1:7" x14ac:dyDescent="0.25">
      <c r="A37" s="4" t="s">
        <v>41</v>
      </c>
      <c r="B37" s="4"/>
      <c r="C37" s="4"/>
      <c r="D37" s="4"/>
      <c r="E37" s="4"/>
      <c r="F37" s="4"/>
      <c r="G37" s="4"/>
    </row>
    <row r="38" spans="1:7" x14ac:dyDescent="0.25">
      <c r="A38" s="5" t="s">
        <v>99</v>
      </c>
      <c r="B38" s="5"/>
      <c r="C38" s="5" t="s">
        <v>46</v>
      </c>
      <c r="D38" s="2"/>
      <c r="E38" s="24">
        <v>20</v>
      </c>
      <c r="F38" s="29">
        <f>D38*E38</f>
        <v>0</v>
      </c>
      <c r="G38" s="29">
        <f>F38*10.5</f>
        <v>0</v>
      </c>
    </row>
    <row r="39" spans="1:7" x14ac:dyDescent="0.25">
      <c r="A39" s="5" t="s">
        <v>12</v>
      </c>
      <c r="B39" s="5"/>
      <c r="C39" s="5" t="s">
        <v>46</v>
      </c>
      <c r="D39" s="2"/>
      <c r="E39" s="24">
        <v>20</v>
      </c>
      <c r="F39" s="29">
        <f t="shared" ref="F39:F41" si="6">D39*E39</f>
        <v>0</v>
      </c>
      <c r="G39" s="29">
        <f t="shared" ref="G39:G41" si="7">F39*10.5</f>
        <v>0</v>
      </c>
    </row>
    <row r="40" spans="1:7" x14ac:dyDescent="0.25">
      <c r="A40" s="5" t="s">
        <v>98</v>
      </c>
      <c r="B40" s="5"/>
      <c r="C40" s="5" t="s">
        <v>53</v>
      </c>
      <c r="D40" s="2"/>
      <c r="E40" s="24">
        <v>20</v>
      </c>
      <c r="F40" s="29">
        <f t="shared" si="6"/>
        <v>0</v>
      </c>
      <c r="G40" s="29">
        <f t="shared" si="7"/>
        <v>0</v>
      </c>
    </row>
    <row r="41" spans="1:7" x14ac:dyDescent="0.25">
      <c r="A41" s="5" t="s">
        <v>77</v>
      </c>
      <c r="B41" s="5"/>
      <c r="C41" s="5" t="s">
        <v>53</v>
      </c>
      <c r="D41" s="2"/>
      <c r="E41" s="24">
        <v>20</v>
      </c>
      <c r="F41" s="29">
        <f t="shared" si="6"/>
        <v>0</v>
      </c>
      <c r="G41" s="29">
        <f t="shared" si="7"/>
        <v>0</v>
      </c>
    </row>
    <row r="42" spans="1:7" x14ac:dyDescent="0.25">
      <c r="A42" s="7" t="s">
        <v>13</v>
      </c>
      <c r="B42" s="7"/>
      <c r="C42" s="7"/>
      <c r="D42" s="4"/>
      <c r="E42" s="4"/>
      <c r="F42" s="4"/>
      <c r="G42" s="4"/>
    </row>
    <row r="43" spans="1:7" x14ac:dyDescent="0.25">
      <c r="A43" s="5" t="s">
        <v>14</v>
      </c>
      <c r="B43" s="5"/>
      <c r="C43" s="5" t="s">
        <v>92</v>
      </c>
      <c r="D43" s="2"/>
      <c r="E43" s="24">
        <v>100</v>
      </c>
      <c r="F43" s="29">
        <f>D43*E43</f>
        <v>0</v>
      </c>
      <c r="G43" s="29">
        <f>F43*10.5</f>
        <v>0</v>
      </c>
    </row>
    <row r="44" spans="1:7" x14ac:dyDescent="0.25">
      <c r="A44" s="5" t="s">
        <v>47</v>
      </c>
      <c r="B44" s="5" t="s">
        <v>108</v>
      </c>
      <c r="C44" s="5" t="s">
        <v>46</v>
      </c>
      <c r="D44" s="2"/>
      <c r="E44" s="24">
        <v>80</v>
      </c>
      <c r="F44" s="29">
        <f t="shared" ref="F44" si="8">D44*E44</f>
        <v>0</v>
      </c>
      <c r="G44" s="29">
        <f t="shared" ref="G44" si="9">F44*10.5</f>
        <v>0</v>
      </c>
    </row>
    <row r="45" spans="1:7" x14ac:dyDescent="0.25">
      <c r="A45" s="5" t="s">
        <v>47</v>
      </c>
      <c r="B45" s="5" t="s">
        <v>109</v>
      </c>
      <c r="C45" s="5" t="s">
        <v>46</v>
      </c>
      <c r="D45" s="2"/>
      <c r="E45" s="24">
        <v>80</v>
      </c>
      <c r="F45" s="29">
        <f t="shared" ref="F45" si="10">D45*E45</f>
        <v>0</v>
      </c>
      <c r="G45" s="29">
        <f t="shared" ref="G45" si="11">F45*10.5</f>
        <v>0</v>
      </c>
    </row>
    <row r="46" spans="1:7" x14ac:dyDescent="0.25">
      <c r="A46" s="4" t="s">
        <v>67</v>
      </c>
      <c r="B46" s="4"/>
      <c r="C46" s="4"/>
      <c r="D46" s="4"/>
      <c r="E46" s="4"/>
      <c r="F46" s="4"/>
      <c r="G46" s="4"/>
    </row>
    <row r="47" spans="1:7" x14ac:dyDescent="0.25">
      <c r="A47" s="5" t="s">
        <v>38</v>
      </c>
      <c r="B47" s="5"/>
      <c r="C47" s="5" t="s">
        <v>46</v>
      </c>
      <c r="D47" s="2"/>
      <c r="E47" s="24">
        <v>25</v>
      </c>
      <c r="F47" s="29">
        <f>D47*E47</f>
        <v>0</v>
      </c>
      <c r="G47" s="29">
        <f>F47*10.5</f>
        <v>0</v>
      </c>
    </row>
    <row r="48" spans="1:7" x14ac:dyDescent="0.25">
      <c r="A48" s="5" t="s">
        <v>39</v>
      </c>
      <c r="B48" s="5"/>
      <c r="C48" s="5" t="s">
        <v>46</v>
      </c>
      <c r="D48" s="2"/>
      <c r="E48" s="24">
        <v>25</v>
      </c>
      <c r="F48" s="29">
        <f t="shared" ref="F48:F50" si="12">D48*E48</f>
        <v>0</v>
      </c>
      <c r="G48" s="29">
        <f t="shared" ref="G48:G51" si="13">F48*10.5</f>
        <v>0</v>
      </c>
    </row>
    <row r="49" spans="1:30" x14ac:dyDescent="0.25">
      <c r="A49" s="5" t="s">
        <v>15</v>
      </c>
      <c r="B49" s="5"/>
      <c r="C49" s="5" t="s">
        <v>46</v>
      </c>
      <c r="D49" s="2"/>
      <c r="E49" s="24">
        <v>25</v>
      </c>
      <c r="F49" s="29">
        <f t="shared" si="12"/>
        <v>0</v>
      </c>
      <c r="G49" s="29">
        <f t="shared" si="13"/>
        <v>0</v>
      </c>
    </row>
    <row r="50" spans="1:30" x14ac:dyDescent="0.25">
      <c r="A50" s="5" t="s">
        <v>16</v>
      </c>
      <c r="B50" s="5"/>
      <c r="C50" s="5" t="s">
        <v>46</v>
      </c>
      <c r="D50" s="2"/>
      <c r="E50" s="24">
        <v>25</v>
      </c>
      <c r="F50" s="29">
        <f t="shared" si="12"/>
        <v>0</v>
      </c>
      <c r="G50" s="29">
        <f t="shared" si="13"/>
        <v>0</v>
      </c>
    </row>
    <row r="51" spans="1:30" x14ac:dyDescent="0.25">
      <c r="A51" s="5" t="s">
        <v>17</v>
      </c>
      <c r="B51" s="5"/>
      <c r="C51" s="5" t="s">
        <v>46</v>
      </c>
      <c r="D51" s="2"/>
      <c r="E51" s="24">
        <v>25</v>
      </c>
      <c r="F51" s="29">
        <f>D51*E51</f>
        <v>0</v>
      </c>
      <c r="G51" s="29">
        <f t="shared" si="13"/>
        <v>0</v>
      </c>
    </row>
    <row r="52" spans="1:30" x14ac:dyDescent="0.25">
      <c r="A52" s="44" t="s">
        <v>42</v>
      </c>
      <c r="B52" s="44"/>
      <c r="C52" s="44"/>
      <c r="D52" s="44"/>
      <c r="E52" s="44"/>
      <c r="F52" s="44"/>
      <c r="G52" s="44"/>
    </row>
    <row r="53" spans="1:30" x14ac:dyDescent="0.25">
      <c r="A53" s="5" t="s">
        <v>69</v>
      </c>
      <c r="B53" s="5"/>
      <c r="C53" s="5" t="s">
        <v>93</v>
      </c>
      <c r="D53" s="2"/>
      <c r="E53" s="24">
        <v>50</v>
      </c>
      <c r="F53" s="29">
        <f>D53*E53</f>
        <v>0</v>
      </c>
      <c r="G53" s="29">
        <f>F53*10.5</f>
        <v>0</v>
      </c>
    </row>
    <row r="54" spans="1:30" x14ac:dyDescent="0.25">
      <c r="A54" s="5" t="s">
        <v>70</v>
      </c>
      <c r="B54" s="5"/>
      <c r="C54" s="5" t="s">
        <v>93</v>
      </c>
      <c r="D54" s="2"/>
      <c r="E54" s="24">
        <v>50</v>
      </c>
      <c r="F54" s="29">
        <f t="shared" ref="F54:F57" si="14">D54*E54</f>
        <v>0</v>
      </c>
      <c r="G54" s="29">
        <f t="shared" ref="G54:G57" si="15">F54*10.5</f>
        <v>0</v>
      </c>
    </row>
    <row r="55" spans="1:30" x14ac:dyDescent="0.25">
      <c r="A55" s="5" t="s">
        <v>71</v>
      </c>
      <c r="B55" s="5"/>
      <c r="C55" s="5" t="s">
        <v>93</v>
      </c>
      <c r="D55" s="2"/>
      <c r="E55" s="24">
        <v>50</v>
      </c>
      <c r="F55" s="29">
        <f t="shared" si="14"/>
        <v>0</v>
      </c>
      <c r="G55" s="29">
        <f t="shared" si="15"/>
        <v>0</v>
      </c>
    </row>
    <row r="56" spans="1:30" x14ac:dyDescent="0.25">
      <c r="A56" s="5" t="s">
        <v>100</v>
      </c>
      <c r="B56" s="5"/>
      <c r="C56" s="5" t="s">
        <v>101</v>
      </c>
      <c r="D56" s="2"/>
      <c r="E56" s="24">
        <v>50</v>
      </c>
      <c r="F56" s="29">
        <f t="shared" si="14"/>
        <v>0</v>
      </c>
      <c r="G56" s="29">
        <f t="shared" si="15"/>
        <v>0</v>
      </c>
    </row>
    <row r="57" spans="1:30" x14ac:dyDescent="0.25">
      <c r="A57" s="5" t="s">
        <v>102</v>
      </c>
      <c r="B57" s="5"/>
      <c r="C57" s="5" t="s">
        <v>93</v>
      </c>
      <c r="D57" s="2"/>
      <c r="E57" s="24">
        <v>50</v>
      </c>
      <c r="F57" s="29">
        <f t="shared" si="14"/>
        <v>0</v>
      </c>
      <c r="G57" s="29">
        <f t="shared" si="15"/>
        <v>0</v>
      </c>
    </row>
    <row r="58" spans="1:30" x14ac:dyDescent="0.25">
      <c r="A58" s="5" t="s">
        <v>110</v>
      </c>
      <c r="B58" s="5"/>
      <c r="C58" s="5"/>
      <c r="D58" s="30">
        <v>0</v>
      </c>
      <c r="E58" s="24"/>
      <c r="F58" s="29"/>
      <c r="G58" s="29"/>
    </row>
    <row r="59" spans="1:30" x14ac:dyDescent="0.25">
      <c r="A59" s="15" t="s">
        <v>50</v>
      </c>
      <c r="B59" s="15"/>
      <c r="C59" s="15"/>
      <c r="D59" s="16"/>
      <c r="E59" s="16"/>
      <c r="F59" s="16"/>
      <c r="G59" s="17">
        <f>SUM(G13:G16,G18:G22,G24:G27,G29:G30,G32:G33,G35,G38:G41,G43:G45,G47:G51,G53:G57)</f>
        <v>0</v>
      </c>
    </row>
    <row r="60" spans="1:30" x14ac:dyDescent="0.25">
      <c r="A60" s="11"/>
      <c r="B60" s="11"/>
      <c r="C60" s="11"/>
    </row>
    <row r="61" spans="1:30" x14ac:dyDescent="0.25">
      <c r="A61" s="39" t="s">
        <v>44</v>
      </c>
      <c r="B61" s="40"/>
      <c r="C61" s="40"/>
      <c r="D61" s="40"/>
      <c r="E61" s="40"/>
      <c r="F61" s="40"/>
      <c r="G61" s="41"/>
    </row>
    <row r="62" spans="1:30" ht="31.5" customHeight="1" x14ac:dyDescent="0.25">
      <c r="A62" s="13" t="s">
        <v>19</v>
      </c>
      <c r="B62" s="13" t="s">
        <v>30</v>
      </c>
      <c r="C62" s="13" t="s">
        <v>18</v>
      </c>
      <c r="D62" s="14" t="s">
        <v>48</v>
      </c>
      <c r="E62" s="14" t="s">
        <v>43</v>
      </c>
      <c r="F62" s="14" t="s">
        <v>0</v>
      </c>
      <c r="G62" s="14" t="s">
        <v>1</v>
      </c>
    </row>
    <row r="63" spans="1:30" s="10" customFormat="1" ht="45" x14ac:dyDescent="0.25">
      <c r="A63" s="18" t="s">
        <v>63</v>
      </c>
      <c r="B63" s="19" t="s">
        <v>57</v>
      </c>
      <c r="C63" s="18" t="s">
        <v>46</v>
      </c>
      <c r="D63" s="20"/>
      <c r="E63" s="23">
        <v>50</v>
      </c>
      <c r="F63" s="27">
        <f>D63*E63</f>
        <v>0</v>
      </c>
      <c r="G63" s="27">
        <f>F63*10.5</f>
        <v>0</v>
      </c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</row>
    <row r="64" spans="1:30" s="10" customFormat="1" ht="30" x14ac:dyDescent="0.25">
      <c r="A64" s="18" t="s">
        <v>64</v>
      </c>
      <c r="B64" s="19" t="s">
        <v>58</v>
      </c>
      <c r="C64" s="18" t="s">
        <v>46</v>
      </c>
      <c r="D64" s="20"/>
      <c r="E64" s="23">
        <v>50</v>
      </c>
      <c r="F64" s="27">
        <f t="shared" ref="F64:F70" si="16">D64*E64</f>
        <v>0</v>
      </c>
      <c r="G64" s="27">
        <f t="shared" ref="G64:G70" si="17">F64*10.5</f>
        <v>0</v>
      </c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</row>
    <row r="65" spans="1:30" s="1" customFormat="1" ht="45" x14ac:dyDescent="0.25">
      <c r="A65" s="18" t="s">
        <v>73</v>
      </c>
      <c r="B65" s="19" t="s">
        <v>51</v>
      </c>
      <c r="C65" s="18" t="s">
        <v>46</v>
      </c>
      <c r="D65" s="2"/>
      <c r="E65" s="24">
        <v>50</v>
      </c>
      <c r="F65" s="27">
        <f t="shared" si="16"/>
        <v>0</v>
      </c>
      <c r="G65" s="27">
        <f t="shared" si="17"/>
        <v>0</v>
      </c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</row>
    <row r="66" spans="1:30" s="10" customFormat="1" ht="45" x14ac:dyDescent="0.25">
      <c r="A66" s="18" t="s">
        <v>45</v>
      </c>
      <c r="B66" s="19" t="s">
        <v>62</v>
      </c>
      <c r="C66" s="18" t="s">
        <v>66</v>
      </c>
      <c r="D66" s="20"/>
      <c r="E66" s="23">
        <v>20</v>
      </c>
      <c r="F66" s="27">
        <f t="shared" si="16"/>
        <v>0</v>
      </c>
      <c r="G66" s="27">
        <f t="shared" si="17"/>
        <v>0</v>
      </c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</row>
    <row r="67" spans="1:30" s="1" customFormat="1" x14ac:dyDescent="0.25">
      <c r="A67" s="12" t="s">
        <v>54</v>
      </c>
      <c r="B67" s="12"/>
      <c r="C67" s="12" t="s">
        <v>55</v>
      </c>
      <c r="D67" s="2"/>
      <c r="E67" s="24">
        <v>8</v>
      </c>
      <c r="F67" s="27">
        <f t="shared" si="16"/>
        <v>0</v>
      </c>
      <c r="G67" s="27">
        <f t="shared" si="17"/>
        <v>0</v>
      </c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</row>
    <row r="68" spans="1:30" s="10" customFormat="1" x14ac:dyDescent="0.25">
      <c r="A68" s="18" t="s">
        <v>61</v>
      </c>
      <c r="B68" s="19" t="s">
        <v>105</v>
      </c>
      <c r="C68" s="18" t="s">
        <v>65</v>
      </c>
      <c r="D68" s="20"/>
      <c r="E68" s="23">
        <v>4</v>
      </c>
      <c r="F68" s="27">
        <f t="shared" si="16"/>
        <v>0</v>
      </c>
      <c r="G68" s="27">
        <f t="shared" si="17"/>
        <v>0</v>
      </c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</row>
    <row r="69" spans="1:30" s="10" customFormat="1" x14ac:dyDescent="0.25">
      <c r="A69" s="18" t="s">
        <v>72</v>
      </c>
      <c r="B69" s="19" t="s">
        <v>104</v>
      </c>
      <c r="C69" s="18" t="s">
        <v>65</v>
      </c>
      <c r="D69" s="20"/>
      <c r="E69" s="23">
        <v>4</v>
      </c>
      <c r="F69" s="27">
        <f t="shared" si="16"/>
        <v>0</v>
      </c>
      <c r="G69" s="27">
        <f t="shared" si="17"/>
        <v>0</v>
      </c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</row>
    <row r="70" spans="1:30" s="10" customFormat="1" x14ac:dyDescent="0.25">
      <c r="A70" s="18" t="s">
        <v>56</v>
      </c>
      <c r="B70" s="19" t="s">
        <v>103</v>
      </c>
      <c r="C70" s="18" t="s">
        <v>46</v>
      </c>
      <c r="D70" s="20"/>
      <c r="E70" s="23">
        <v>40</v>
      </c>
      <c r="F70" s="27">
        <f t="shared" si="16"/>
        <v>0</v>
      </c>
      <c r="G70" s="27">
        <f t="shared" si="17"/>
        <v>0</v>
      </c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</row>
    <row r="71" spans="1:30" x14ac:dyDescent="0.25">
      <c r="A71" s="15" t="s">
        <v>50</v>
      </c>
      <c r="B71" s="15"/>
      <c r="C71" s="15"/>
      <c r="D71" s="16"/>
      <c r="E71" s="16"/>
      <c r="F71" s="16"/>
      <c r="G71" s="17">
        <f>SUM(G63:G70)</f>
        <v>0</v>
      </c>
    </row>
    <row r="72" spans="1:30" x14ac:dyDescent="0.25">
      <c r="A72" s="11"/>
      <c r="B72" s="11"/>
      <c r="C72" s="11"/>
    </row>
    <row r="73" spans="1:30" x14ac:dyDescent="0.25">
      <c r="A73" s="39" t="s">
        <v>28</v>
      </c>
      <c r="B73" s="40"/>
      <c r="C73" s="40"/>
      <c r="D73" s="40"/>
      <c r="E73" s="40"/>
      <c r="F73" s="40"/>
      <c r="G73" s="41"/>
    </row>
    <row r="74" spans="1:30" ht="31.5" customHeight="1" x14ac:dyDescent="0.25">
      <c r="A74" s="13" t="s">
        <v>19</v>
      </c>
      <c r="B74" s="13" t="s">
        <v>30</v>
      </c>
      <c r="C74" s="13" t="s">
        <v>18</v>
      </c>
      <c r="D74" s="14" t="s">
        <v>48</v>
      </c>
      <c r="E74" s="14" t="s">
        <v>94</v>
      </c>
      <c r="F74" s="14"/>
      <c r="G74" s="14" t="s">
        <v>1</v>
      </c>
    </row>
    <row r="75" spans="1:30" s="1" customFormat="1" x14ac:dyDescent="0.25">
      <c r="A75" s="1" t="s">
        <v>20</v>
      </c>
      <c r="B75" s="1" t="s">
        <v>21</v>
      </c>
      <c r="C75" s="12" t="s">
        <v>22</v>
      </c>
      <c r="D75" s="2"/>
      <c r="E75" s="1">
        <v>10</v>
      </c>
      <c r="F75" s="29"/>
      <c r="G75" s="29">
        <f>D75*E75</f>
        <v>0</v>
      </c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</row>
    <row r="76" spans="1:30" s="1" customFormat="1" x14ac:dyDescent="0.25">
      <c r="A76" s="1" t="s">
        <v>23</v>
      </c>
      <c r="B76" s="1" t="s">
        <v>21</v>
      </c>
      <c r="C76" s="12" t="s">
        <v>22</v>
      </c>
      <c r="D76" s="2"/>
      <c r="E76" s="1">
        <v>10</v>
      </c>
      <c r="F76" s="29"/>
      <c r="G76" s="29">
        <f t="shared" ref="G76:G77" si="18">D76*E76</f>
        <v>0</v>
      </c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</row>
    <row r="77" spans="1:30" s="1" customFormat="1" x14ac:dyDescent="0.25">
      <c r="A77" s="1" t="s">
        <v>24</v>
      </c>
      <c r="B77" s="1" t="s">
        <v>25</v>
      </c>
      <c r="C77" s="12" t="s">
        <v>22</v>
      </c>
      <c r="D77" s="2"/>
      <c r="E77" s="1">
        <v>5</v>
      </c>
      <c r="F77" s="29"/>
      <c r="G77" s="29">
        <f t="shared" si="18"/>
        <v>0</v>
      </c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</row>
    <row r="78" spans="1:30" s="1" customFormat="1" x14ac:dyDescent="0.25">
      <c r="A78" s="1" t="s">
        <v>26</v>
      </c>
      <c r="B78" s="1" t="s">
        <v>25</v>
      </c>
      <c r="C78" s="12" t="s">
        <v>22</v>
      </c>
      <c r="D78" s="2"/>
      <c r="E78" s="1">
        <v>5</v>
      </c>
      <c r="F78" s="29"/>
      <c r="G78" s="29">
        <f>D78*E78</f>
        <v>0</v>
      </c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</row>
    <row r="79" spans="1:30" x14ac:dyDescent="0.25">
      <c r="A79" s="15" t="s">
        <v>50</v>
      </c>
      <c r="B79" s="15"/>
      <c r="C79" s="15"/>
      <c r="D79" s="16"/>
      <c r="E79" s="16"/>
      <c r="F79" s="16"/>
      <c r="G79" s="17">
        <f>SUM(G75:G78)</f>
        <v>0</v>
      </c>
    </row>
    <row r="82" spans="1:7" x14ac:dyDescent="0.25">
      <c r="A82" s="42" t="s">
        <v>95</v>
      </c>
      <c r="B82" s="42"/>
      <c r="C82" s="42"/>
      <c r="D82" s="42"/>
      <c r="E82" s="42"/>
      <c r="F82" s="42"/>
      <c r="G82" s="43">
        <f>SUM(G59,+G9,G71,G79)</f>
        <v>720000</v>
      </c>
    </row>
    <row r="83" spans="1:7" x14ac:dyDescent="0.25">
      <c r="A83" s="42"/>
      <c r="B83" s="42"/>
      <c r="C83" s="42"/>
      <c r="D83" s="42"/>
      <c r="E83" s="42"/>
      <c r="F83" s="42"/>
      <c r="G83" s="43"/>
    </row>
    <row r="84" spans="1:7" x14ac:dyDescent="0.25">
      <c r="A84" s="42"/>
      <c r="B84" s="42"/>
      <c r="C84" s="42"/>
      <c r="D84" s="42"/>
      <c r="E84" s="42"/>
      <c r="F84" s="42"/>
      <c r="G84" s="43"/>
    </row>
  </sheetData>
  <mergeCells count="17">
    <mergeCell ref="A31:G31"/>
    <mergeCell ref="A34:G34"/>
    <mergeCell ref="A12:G12"/>
    <mergeCell ref="A7:G7"/>
    <mergeCell ref="A17:G17"/>
    <mergeCell ref="A82:F84"/>
    <mergeCell ref="G82:G84"/>
    <mergeCell ref="A61:G61"/>
    <mergeCell ref="A73:G73"/>
    <mergeCell ref="A52:G52"/>
    <mergeCell ref="A23:G23"/>
    <mergeCell ref="A28:G28"/>
    <mergeCell ref="A1:G2"/>
    <mergeCell ref="A3:G3"/>
    <mergeCell ref="B13:B14"/>
    <mergeCell ref="A9:B9"/>
    <mergeCell ref="A10:G10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3B2D94115FC8643ADC0A0B29860006B" ma:contentTypeVersion="3" ma:contentTypeDescription="Opprett et nytt dokument." ma:contentTypeScope="" ma:versionID="be160a4f409e8e1841aaf52273b8ac35">
  <xsd:schema xmlns:xsd="http://www.w3.org/2001/XMLSchema" xmlns:xs="http://www.w3.org/2001/XMLSchema" xmlns:p="http://schemas.microsoft.com/office/2006/metadata/properties" xmlns:ns2="904b6362-728d-4ad0-a044-5d139ff5d6c7" targetNamespace="http://schemas.microsoft.com/office/2006/metadata/properties" ma:root="true" ma:fieldsID="1f448ce13d3c359af0184c2bbf396056" ns2:_="">
    <xsd:import namespace="904b6362-728d-4ad0-a044-5d139ff5d6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4b6362-728d-4ad0-a044-5d139ff5d6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E6D3DB4-051D-4013-A3FF-BC6B3E35F9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4b6362-728d-4ad0-a044-5d139ff5d6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E116F0E-1298-47C3-BADD-97F3F40427BE}">
  <ds:schemaRefs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9ba378ed-9af1-4fe5-8800-c273537fb9a7"/>
    <ds:schemaRef ds:uri="63958b99-2d0b-48bb-ad33-0d13806f6c35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98C593E4-091A-4178-8165-E20B0B1DEFB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Helle Henriksveen</dc:creator>
  <cp:keywords/>
  <dc:description/>
  <cp:lastModifiedBy>Arve Tegnander</cp:lastModifiedBy>
  <cp:revision/>
  <dcterms:created xsi:type="dcterms:W3CDTF">2026-03-12T17:58:58Z</dcterms:created>
  <dcterms:modified xsi:type="dcterms:W3CDTF">2026-05-13T10:51:53Z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0x01010043B2D94115FC8643ADC0A0B29860006B</vt:lpwstr>
  </property>
  <property fmtid="{D5CDD505-2E9C-101B-9397-08002B2CF9AE}" pid="3" name="MediaServiceImageTags">
    <vt:lpwstr/>
  </property>
</Properties>
</file>